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7" i="3"/>
  <c r="E41"/>
  <c r="E40" s="1"/>
  <c r="D40"/>
  <c r="C40"/>
  <c r="D9"/>
  <c r="D8" s="1"/>
  <c r="D13"/>
  <c r="D12" s="1"/>
  <c r="D19"/>
  <c r="D18" s="1"/>
  <c r="D23"/>
  <c r="D26"/>
  <c r="D28"/>
  <c r="D30"/>
  <c r="D33"/>
  <c r="D36"/>
  <c r="D32" s="1"/>
  <c r="D38"/>
  <c r="D44"/>
  <c r="D47"/>
  <c r="D25" l="1"/>
  <c r="D22" s="1"/>
  <c r="C47" l="1"/>
  <c r="E51"/>
  <c r="E50"/>
  <c r="E49"/>
  <c r="E48"/>
  <c r="C44"/>
  <c r="E47" l="1"/>
  <c r="D52" l="1"/>
  <c r="C52"/>
  <c r="C43" s="1"/>
  <c r="D43" l="1"/>
  <c r="D42" s="1"/>
  <c r="D6" s="1"/>
  <c r="E39"/>
  <c r="E31"/>
  <c r="E21"/>
  <c r="E43" l="1"/>
  <c r="C9"/>
  <c r="C8" s="1"/>
  <c r="C7" s="1"/>
  <c r="C13"/>
  <c r="C12" s="1"/>
  <c r="C19"/>
  <c r="C18" s="1"/>
  <c r="C23"/>
  <c r="C26"/>
  <c r="C28"/>
  <c r="C30"/>
  <c r="C33"/>
  <c r="C36"/>
  <c r="C38"/>
  <c r="E10"/>
  <c r="E11"/>
  <c r="E14"/>
  <c r="E15"/>
  <c r="E16"/>
  <c r="E17"/>
  <c r="E20"/>
  <c r="E24"/>
  <c r="E27"/>
  <c r="E29"/>
  <c r="E34"/>
  <c r="E35"/>
  <c r="E37"/>
  <c r="E45"/>
  <c r="E46"/>
  <c r="E53"/>
  <c r="E54"/>
  <c r="C32" l="1"/>
  <c r="E44"/>
  <c r="E52"/>
  <c r="E33"/>
  <c r="E26"/>
  <c r="E28"/>
  <c r="E9"/>
  <c r="E36"/>
  <c r="E32" s="1"/>
  <c r="C25"/>
  <c r="C22" s="1"/>
  <c r="E19"/>
  <c r="E18" s="1"/>
  <c r="E13"/>
  <c r="E12"/>
  <c r="E8"/>
  <c r="E7" s="1"/>
  <c r="E38"/>
  <c r="C42"/>
  <c r="E30"/>
  <c r="E23"/>
  <c r="C6" l="1"/>
  <c r="E22"/>
  <c r="E25"/>
  <c r="E42"/>
  <c r="E6" l="1"/>
</calcChain>
</file>

<file path=xl/sharedStrings.xml><?xml version="1.0" encoding="utf-8"?>
<sst xmlns="http://schemas.openxmlformats.org/spreadsheetml/2006/main" count="118" uniqueCount="112">
  <si>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</si>
  <si>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</si>
  <si>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</si>
  <si>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</si>
  <si>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</si>
  <si>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</si>
  <si>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</si>
  <si>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</si>
  <si>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</si>
  <si>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</si>
  <si>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</si>
  <si>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</si>
  <si>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</si>
  <si>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</si>
  <si>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</si>
  <si>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</si>
  <si>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</si>
  <si>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000 2 00 00000 00 0000 000</t>
  </si>
  <si>
    <t>000 2 02 00000 00 0000 000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</si>
  <si>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</si>
  <si>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</si>
  <si>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</si>
  <si>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</si>
  <si>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</si>
  <si>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</si>
  <si>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</si>
  <si>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</si>
  <si>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</si>
  <si>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</si>
  <si>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</si>
  <si>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</si>
  <si>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</si>
  <si>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000 1 05 01000 00 0000 110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</si>
  <si>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</si>
  <si>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</si>
  <si>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</si>
  <si>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</si>
  <si>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</si>
  <si>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</si>
  <si>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</si>
  <si>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</si>
  <si>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</si>
  <si>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</si>
  <si>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</si>
  <si>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</si>
  <si>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</si>
  <si>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</si>
  <si>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</si>
  <si>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</si>
  <si>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</si>
  <si>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</si>
  <si>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</si>
  <si>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</si>
  <si>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</si>
  <si>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</si>
  <si>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</si>
  <si>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</si>
  <si>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</si>
  <si>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</si>
  <si>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</si>
  <si>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</si>
  <si>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</si>
  <si>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</si>
  <si>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</si>
  <si>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</si>
  <si>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</si>
  <si>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</si>
  <si>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</si>
  <si>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</si>
  <si>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</si>
  <si>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</si>
  <si>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</si>
  <si>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</si>
  <si>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СОВОКУПНЫЙ ДОХОД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</si>
  <si>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</si>
  <si>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</si>
  <si>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</si>
  <si>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</si>
  <si>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</si>
  <si>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</si>
  <si>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000 1 11 09045 10 0000 120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</si>
  <si>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</si>
  <si>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</si>
  <si>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</si>
  <si>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</si>
  <si>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</si>
  <si>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соглашениями.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</si>
  <si>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</si>
  <si>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</si>
  <si>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 xml:space="preserve">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</si>
  <si>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Пояснение отклонений между фактическими и уточненными значениями</t>
  </si>
  <si>
    <t>000 2 02 15001 10 0000150</t>
  </si>
  <si>
    <t xml:space="preserve">Плановый показатель предусмотрен на основании данных администратора и в конце года не уточнялся 
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</si>
  <si>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</si>
  <si>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</si>
  <si>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Поступили средства согласно заявок на финансирование. Экономия в результате заключения договоров по наименьшей стоимости поступивших  коммерческих предложений.</t>
  </si>
  <si>
    <t>Сведения об исполнении местного бюджета по доходам в разрезе видов доходов за  2023 год в сравнении с запланированными значениями на соответствующий период</t>
  </si>
  <si>
    <t>Уточненный кассовый план  на  2023 год, тыс.руб.</t>
  </si>
  <si>
    <t>100 1 03 02231 01 0000 110</t>
  </si>
  <si>
    <t>100 1 03 02241101 0000 110</t>
  </si>
  <si>
    <t>100 1 03 02251 01 0000 110</t>
  </si>
  <si>
    <t>100 1 03 02260101 0000 110</t>
  </si>
  <si>
    <t xml:space="preserve">000 1 16 00000 00 0000 000 </t>
  </si>
  <si>
    <t>ШТРАФЫ, САНКЦИИ, ВОЗМЕЩЕНИЕ УЩЕРБА</t>
  </si>
  <si>
    <t xml:space="preserve">660 1 16 07010 10 0000 140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</si>
  <si>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</si>
  <si>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Уплачена неустойка по МК 0184300000422000133 от 04.07.2022 
</t>
  </si>
  <si>
    <t>Получены доходы сверхплана, в связи с увеличением заключения договоров коммерческого найма муниципальных квартир. План не уточнялся в связи отсутствием необходимости</t>
  </si>
  <si>
    <t xml:space="preserve">Увеличение поступлений  связано с поступлением платежей арендной платы за земельные участки под малоэтажную многоквартирную жилую застройку от ООО "Автомаркет"  за 2021 и 2022 годы. 
</t>
  </si>
  <si>
    <t xml:space="preserve">
в 2023 году поступил налог на объект незавершенного строительства ф/л за 2021-2022 годы 
</t>
  </si>
  <si>
    <t xml:space="preserve">План по налогу, взимаемому в связи УСН утвержден 50 процентов от поступления налога в 2022 году, т.к.  поступление данного налога не имеет постоянного характера. Основная часть предпринимателей свою деятельность ведут не на нашей территории.  План не уточнялся  ввиду отсутствия необходимости 
</t>
  </si>
  <si>
    <t xml:space="preserve">
План не уточнялся ввиду отсутствия необходимости (Получены доходы сверхплана, в связи с увеличением оплаты труда с 01.07.2022 года в 1,055 раз).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</si>
</sst>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7" formatCode="#,##0.0_ ;\-#,##0.0\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9" fontId="12" fillId="0" borderId="8">
      <alignment horizontal="left" wrapText="1"/>
    </xf>
  </cellStyleXfs>
  <cellXfs count="89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164" fontId="8" fillId="0" borderId="1" xfId="0" applyNumberFormat="1" applyFont="1" applyFill="1" applyBorder="1"/>
    <xf numFmtId="164" fontId="8" fillId="0" borderId="1" xfId="1" applyNumberFormat="1" applyFont="1" applyFill="1" applyBorder="1" applyAlignment="1"/>
    <xf numFmtId="0" fontId="8" fillId="2" borderId="1" xfId="0" applyFont="1" applyFill="1" applyBorder="1"/>
    <xf numFmtId="4" fontId="8" fillId="2" borderId="1" xfId="0" applyNumberFormat="1" applyFont="1" applyFill="1" applyBorder="1"/>
    <xf numFmtId="3" fontId="8" fillId="2" borderId="4" xfId="0" applyNumberFormat="1" applyFont="1" applyFill="1" applyBorder="1" applyAlignment="1">
      <alignment horizontal="left"/>
    </xf>
    <xf numFmtId="3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wrapText="1"/>
    </xf>
    <xf numFmtId="4" fontId="9" fillId="2" borderId="1" xfId="0" applyNumberFormat="1" applyFont="1" applyFill="1" applyBorder="1"/>
    <xf numFmtId="164" fontId="9" fillId="0" borderId="1" xfId="1" applyNumberFormat="1" applyFont="1" applyFill="1" applyBorder="1" applyAlignment="1"/>
    <xf numFmtId="3" fontId="9" fillId="2" borderId="4" xfId="0" applyNumberFormat="1" applyFont="1" applyFill="1" applyBorder="1" applyAlignment="1">
      <alignment horizontal="left"/>
    </xf>
    <xf numFmtId="3" fontId="8" fillId="2" borderId="4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3" fontId="9" fillId="2" borderId="4" xfId="0" applyNumberFormat="1" applyFont="1" applyFill="1" applyBorder="1" applyAlignment="1">
      <alignment horizontal="left" wrapText="1"/>
    </xf>
    <xf numFmtId="0" fontId="10" fillId="0" borderId="1" xfId="0" applyFont="1" applyBorder="1" applyAlignment="1">
      <alignment wrapText="1"/>
    </xf>
    <xf numFmtId="3" fontId="8" fillId="2" borderId="5" xfId="0" applyNumberFormat="1" applyFont="1" applyFill="1" applyBorder="1" applyAlignment="1">
      <alignment horizontal="left"/>
    </xf>
    <xf numFmtId="0" fontId="8" fillId="2" borderId="6" xfId="0" applyFont="1" applyFill="1" applyBorder="1"/>
    <xf numFmtId="4" fontId="8" fillId="2" borderId="3" xfId="0" applyNumberFormat="1" applyFont="1" applyFill="1" applyBorder="1"/>
    <xf numFmtId="3" fontId="9" fillId="2" borderId="5" xfId="0" applyNumberFormat="1" applyFont="1" applyFill="1" applyBorder="1" applyAlignment="1">
      <alignment horizontal="left"/>
    </xf>
    <xf numFmtId="0" fontId="9" fillId="2" borderId="6" xfId="0" applyFont="1" applyFill="1" applyBorder="1" applyAlignment="1">
      <alignment wrapText="1"/>
    </xf>
    <xf numFmtId="4" fontId="9" fillId="2" borderId="3" xfId="0" applyNumberFormat="1" applyFont="1" applyFill="1" applyBorder="1"/>
    <xf numFmtId="3" fontId="8" fillId="2" borderId="1" xfId="0" applyNumberFormat="1" applyFont="1" applyFill="1" applyBorder="1" applyAlignment="1">
      <alignment horizontal="left"/>
    </xf>
    <xf numFmtId="3" fontId="9" fillId="2" borderId="3" xfId="0" applyNumberFormat="1" applyFont="1" applyFill="1" applyBorder="1" applyAlignment="1">
      <alignment horizontal="left"/>
    </xf>
    <xf numFmtId="0" fontId="9" fillId="2" borderId="3" xfId="0" applyFont="1" applyFill="1" applyBorder="1"/>
    <xf numFmtId="0" fontId="8" fillId="2" borderId="3" xfId="0" applyFont="1" applyFill="1" applyBorder="1"/>
    <xf numFmtId="0" fontId="8" fillId="2" borderId="6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3" fontId="9" fillId="2" borderId="6" xfId="0" applyNumberFormat="1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6" xfId="0" applyFont="1" applyFill="1" applyBorder="1"/>
    <xf numFmtId="0" fontId="9" fillId="2" borderId="1" xfId="0" applyFont="1" applyFill="1" applyBorder="1"/>
    <xf numFmtId="0" fontId="9" fillId="0" borderId="6" xfId="0" applyFont="1" applyBorder="1" applyAlignment="1">
      <alignment wrapText="1"/>
    </xf>
    <xf numFmtId="0" fontId="8" fillId="2" borderId="4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9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left"/>
    </xf>
    <xf numFmtId="0" fontId="9" fillId="2" borderId="4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9" fillId="2" borderId="5" xfId="0" applyFont="1" applyFill="1" applyBorder="1"/>
    <xf numFmtId="0" fontId="9" fillId="2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 wrapText="1"/>
    </xf>
    <xf numFmtId="164" fontId="13" fillId="0" borderId="1" xfId="1" applyNumberFormat="1" applyFont="1" applyFill="1" applyBorder="1" applyAlignment="1"/>
    <xf numFmtId="164" fontId="14" fillId="0" borderId="1" xfId="1" applyNumberFormat="1" applyFont="1" applyFill="1" applyBorder="1" applyAlignment="1">
      <alignment wrapText="1"/>
    </xf>
    <xf numFmtId="164" fontId="14" fillId="0" borderId="1" xfId="1" applyNumberFormat="1" applyFont="1" applyFill="1" applyBorder="1" applyAlignment="1"/>
    <xf numFmtId="49" fontId="15" fillId="0" borderId="1" xfId="3" applyNumberFormat="1" applyFont="1" applyBorder="1" applyProtection="1">
      <alignment horizontal="left" wrapText="1"/>
    </xf>
    <xf numFmtId="0" fontId="7" fillId="2" borderId="6" xfId="0" applyFont="1" applyFill="1" applyBorder="1" applyAlignment="1">
      <alignment wrapText="1"/>
    </xf>
    <xf numFmtId="0" fontId="16" fillId="2" borderId="4" xfId="0" applyFont="1" applyFill="1" applyBorder="1" applyAlignment="1">
      <alignment wrapText="1"/>
    </xf>
    <xf numFmtId="4" fontId="16" fillId="2" borderId="1" xfId="0" applyNumberFormat="1" applyFont="1" applyFill="1" applyBorder="1"/>
    <xf numFmtId="4" fontId="7" fillId="2" borderId="1" xfId="0" applyNumberFormat="1" applyFont="1" applyFill="1" applyBorder="1"/>
    <xf numFmtId="164" fontId="7" fillId="0" borderId="1" xfId="1" applyNumberFormat="1" applyFont="1" applyFill="1" applyBorder="1" applyAlignment="1"/>
    <xf numFmtId="0" fontId="16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7" fontId="17" fillId="0" borderId="1" xfId="1" applyNumberFormat="1" applyFont="1" applyFill="1" applyBorder="1" applyAlignment="1">
      <alignment wrapText="1"/>
    </xf>
    <xf numFmtId="4" fontId="17" fillId="2" borderId="1" xfId="0" applyNumberFormat="1" applyFont="1" applyFill="1" applyBorder="1" applyAlignment="1">
      <alignment wrapText="1"/>
    </xf>
    <xf numFmtId="4" fontId="18" fillId="2" borderId="1" xfId="0" applyNumberFormat="1" applyFont="1" applyFill="1" applyBorder="1"/>
    <xf numFmtId="4" fontId="17" fillId="2" borderId="1" xfId="0" applyNumberFormat="1" applyFont="1" applyFill="1" applyBorder="1"/>
    <xf numFmtId="0" fontId="17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" fontId="7" fillId="2" borderId="3" xfId="0" applyNumberFormat="1" applyFont="1" applyFill="1" applyBorder="1"/>
    <xf numFmtId="0" fontId="8" fillId="2" borderId="6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wrapText="1"/>
    </xf>
    <xf numFmtId="0" fontId="9" fillId="2" borderId="6" xfId="0" applyFont="1" applyFill="1" applyBorder="1" applyAlignment="1">
      <alignment horizontal="left" wrapText="1"/>
    </xf>
    <xf numFmtId="2" fontId="7" fillId="0" borderId="1" xfId="1" applyNumberFormat="1" applyFont="1" applyFill="1" applyBorder="1" applyAlignment="1">
      <alignment wrapText="1"/>
    </xf>
    <xf numFmtId="2" fontId="19" fillId="0" borderId="1" xfId="3" applyNumberFormat="1" applyFont="1" applyBorder="1" applyProtection="1">
      <alignment horizontal="left" wrapText="1"/>
    </xf>
    <xf numFmtId="49" fontId="19" fillId="0" borderId="1" xfId="3" applyNumberFormat="1" applyFont="1" applyBorder="1" applyProtection="1">
      <alignment horizontal="left" wrapText="1"/>
    </xf>
    <xf numFmtId="167" fontId="7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wrapText="1"/>
    </xf>
  </cellXfs>
  <cellStyles count="4">
    <cellStyle name="xl63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54"/>
  <sheetViews>
    <sheetView tabSelected="1" workbookViewId="0">
      <selection activeCell="J6" sqref="J6"/>
    </sheetView>
  </sheetViews>
  <sheetFormatPr defaultColWidth="9.140625" defaultRowHeight="15"/>
  <cols>
    <col min="1" max="1" width="23.28515625" style="7" customWidth="1"/>
    <col min="2" max="2" width="48.7109375" style="2" customWidth="1"/>
    <col min="3" max="3" width="11.42578125" style="2" customWidth="1"/>
    <col min="4" max="4" width="11.85546875" style="2" customWidth="1"/>
    <col min="5" max="5" width="11.7109375" style="2" customWidth="1"/>
    <col min="6" max="6" width="49.7109375" style="2" customWidth="1"/>
    <col min="7" max="98" width="9.140625" style="2" customWidth="1"/>
    <col min="99" max="16384" width="9.140625" style="2"/>
  </cols>
  <sheetData>
    <row r="1" spans="1:6">
      <c r="A1" s="69"/>
      <c r="B1" s="69"/>
      <c r="D1" s="3"/>
      <c r="F1" s="3"/>
    </row>
    <row r="2" spans="1:6" ht="30" customHeight="1">
      <c r="A2" s="70" t="s">
        <v>96</v>
      </c>
      <c r="B2" s="70"/>
      <c r="C2" s="70"/>
      <c r="D2" s="70"/>
      <c r="E2" s="70"/>
      <c r="F2" s="70"/>
    </row>
    <row r="3" spans="1:6">
      <c r="A3" s="4"/>
      <c r="B3" s="4"/>
      <c r="D3" s="4"/>
    </row>
    <row r="4" spans="1:6">
      <c r="A4" s="71" t="s">
        <v>0</v>
      </c>
      <c r="B4" s="73" t="s">
        <v>6</v>
      </c>
      <c r="C4" s="87" t="s">
        <v>97</v>
      </c>
      <c r="D4" s="87" t="s">
        <v>3</v>
      </c>
      <c r="E4" s="75" t="s">
        <v>4</v>
      </c>
      <c r="F4" s="75"/>
    </row>
    <row r="5" spans="1:6" ht="105">
      <c r="A5" s="72"/>
      <c r="B5" s="74"/>
      <c r="C5" s="87"/>
      <c r="D5" s="87"/>
      <c r="E5" s="1" t="s">
        <v>5</v>
      </c>
      <c r="F5" s="76" t="s">
        <v>90</v>
      </c>
    </row>
    <row r="6" spans="1:6" s="5" customFormat="1" ht="14.25">
      <c r="A6" s="10" t="s">
        <v>8</v>
      </c>
      <c r="B6" s="11" t="s">
        <v>1</v>
      </c>
      <c r="C6" s="12">
        <f>C7+C42</f>
        <v>67431.5</v>
      </c>
      <c r="D6" s="12">
        <f>D7+D42</f>
        <v>68003.299999999988</v>
      </c>
      <c r="E6" s="12">
        <f>E7+E42</f>
        <v>571.79999999999427</v>
      </c>
      <c r="F6" s="77"/>
    </row>
    <row r="7" spans="1:6" s="5" customFormat="1" ht="14.25">
      <c r="A7" s="14" t="s">
        <v>9</v>
      </c>
      <c r="B7" s="14" t="s">
        <v>24</v>
      </c>
      <c r="C7" s="15">
        <f>C8+C30+C32+C22+C12+C18+C38+C40</f>
        <v>3942.3999999999996</v>
      </c>
      <c r="D7" s="15">
        <f>D8+D30+D32+D22+D12+D18+D38+D40</f>
        <v>5514.3</v>
      </c>
      <c r="E7" s="15">
        <f>E8+E30+E32+E22+E12+E18+E38+E40</f>
        <v>1571.9</v>
      </c>
      <c r="F7" s="53"/>
    </row>
    <row r="8" spans="1:6" s="6" customFormat="1" ht="14.25">
      <c r="A8" s="14" t="s">
        <v>10</v>
      </c>
      <c r="B8" s="14" t="s">
        <v>25</v>
      </c>
      <c r="C8" s="15">
        <f>C9</f>
        <v>1108.5999999999999</v>
      </c>
      <c r="D8" s="15">
        <f>D9</f>
        <v>1310.3</v>
      </c>
      <c r="E8" s="13">
        <f t="shared" ref="E8:E46" si="0">D8-C8</f>
        <v>201.70000000000005</v>
      </c>
      <c r="F8" s="53"/>
    </row>
    <row r="9" spans="1:6">
      <c r="A9" s="16" t="s">
        <v>26</v>
      </c>
      <c r="B9" s="14" t="s">
        <v>27</v>
      </c>
      <c r="C9" s="15">
        <f>C10+C11</f>
        <v>1108.5999999999999</v>
      </c>
      <c r="D9" s="15">
        <f t="shared" ref="D9:E9" si="1">D10+D11</f>
        <v>1310.3</v>
      </c>
      <c r="E9" s="15">
        <f t="shared" si="1"/>
        <v>201.7</v>
      </c>
      <c r="F9" s="53"/>
    </row>
    <row r="10" spans="1:6" ht="64.5">
      <c r="A10" s="17" t="s">
        <v>2</v>
      </c>
      <c r="B10" s="18" t="s">
        <v>7</v>
      </c>
      <c r="C10" s="19">
        <v>1108.5999999999999</v>
      </c>
      <c r="D10" s="19">
        <v>1297.5999999999999</v>
      </c>
      <c r="E10" s="20">
        <f t="shared" si="0"/>
        <v>189</v>
      </c>
      <c r="F10" s="88" t="s">
        <v>111</v>
      </c>
    </row>
    <row r="11" spans="1:6" ht="36.75">
      <c r="A11" s="21" t="s">
        <v>82</v>
      </c>
      <c r="B11" s="18" t="s">
        <v>81</v>
      </c>
      <c r="C11" s="19">
        <v>0</v>
      </c>
      <c r="D11" s="19">
        <v>12.7</v>
      </c>
      <c r="E11" s="20">
        <f t="shared" ref="E11" si="2">D11-C11</f>
        <v>12.7</v>
      </c>
      <c r="F11" s="54"/>
    </row>
    <row r="12" spans="1:6" ht="44.25" customHeight="1">
      <c r="A12" s="22" t="s">
        <v>77</v>
      </c>
      <c r="B12" s="23" t="s">
        <v>28</v>
      </c>
      <c r="C12" s="15">
        <f>C13</f>
        <v>690.7</v>
      </c>
      <c r="D12" s="15">
        <f>D13</f>
        <v>824.9</v>
      </c>
      <c r="E12" s="13">
        <f t="shared" si="0"/>
        <v>134.19999999999993</v>
      </c>
      <c r="F12" s="53"/>
    </row>
    <row r="13" spans="1:6" ht="34.5" customHeight="1">
      <c r="A13" s="24" t="s">
        <v>78</v>
      </c>
      <c r="B13" s="18" t="s">
        <v>87</v>
      </c>
      <c r="C13" s="19">
        <f>C14+C15+C16+C17</f>
        <v>690.7</v>
      </c>
      <c r="D13" s="19">
        <f>D14+D15+D16+D17</f>
        <v>824.9</v>
      </c>
      <c r="E13" s="20">
        <f t="shared" si="0"/>
        <v>134.19999999999993</v>
      </c>
      <c r="F13" s="54"/>
    </row>
    <row r="14" spans="1:6" s="6" customFormat="1" ht="60">
      <c r="A14" s="24" t="s">
        <v>98</v>
      </c>
      <c r="B14" s="18" t="s">
        <v>29</v>
      </c>
      <c r="C14" s="19">
        <v>309</v>
      </c>
      <c r="D14" s="19">
        <v>427.4</v>
      </c>
      <c r="E14" s="20">
        <f t="shared" si="0"/>
        <v>118.39999999999998</v>
      </c>
      <c r="F14" s="86" t="s">
        <v>92</v>
      </c>
    </row>
    <row r="15" spans="1:6" ht="72.75">
      <c r="A15" s="24" t="s">
        <v>99</v>
      </c>
      <c r="B15" s="18" t="s">
        <v>72</v>
      </c>
      <c r="C15" s="19">
        <v>1.7</v>
      </c>
      <c r="D15" s="19">
        <v>2.2000000000000002</v>
      </c>
      <c r="E15" s="20">
        <f t="shared" si="0"/>
        <v>0.50000000000000022</v>
      </c>
      <c r="F15" s="86" t="s">
        <v>92</v>
      </c>
    </row>
    <row r="16" spans="1:6" ht="60.75">
      <c r="A16" s="24" t="s">
        <v>100</v>
      </c>
      <c r="B16" s="18" t="s">
        <v>30</v>
      </c>
      <c r="C16" s="19">
        <v>418.3</v>
      </c>
      <c r="D16" s="19">
        <v>441.8</v>
      </c>
      <c r="E16" s="20">
        <f t="shared" si="0"/>
        <v>23.5</v>
      </c>
      <c r="F16" s="86" t="s">
        <v>92</v>
      </c>
    </row>
    <row r="17" spans="1:113" ht="60.75">
      <c r="A17" s="24" t="s">
        <v>101</v>
      </c>
      <c r="B17" s="18" t="s">
        <v>31</v>
      </c>
      <c r="C17" s="19">
        <v>-38.299999999999997</v>
      </c>
      <c r="D17" s="19">
        <v>-46.5</v>
      </c>
      <c r="E17" s="20">
        <f t="shared" si="0"/>
        <v>-8.2000000000000028</v>
      </c>
      <c r="F17" s="86" t="s">
        <v>92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</row>
    <row r="18" spans="1:113" s="6" customFormat="1" ht="14.25">
      <c r="A18" s="16" t="s">
        <v>79</v>
      </c>
      <c r="B18" s="23" t="s">
        <v>73</v>
      </c>
      <c r="C18" s="15">
        <f>C19</f>
        <v>168.89999999999998</v>
      </c>
      <c r="D18" s="15">
        <f t="shared" ref="D18:E18" si="3">D19</f>
        <v>510.2</v>
      </c>
      <c r="E18" s="15">
        <f t="shared" si="3"/>
        <v>341.29999999999995</v>
      </c>
      <c r="F18" s="53"/>
    </row>
    <row r="19" spans="1:113" ht="24.75">
      <c r="A19" s="21" t="s">
        <v>32</v>
      </c>
      <c r="B19" s="25" t="s">
        <v>88</v>
      </c>
      <c r="C19" s="19">
        <f>C20+C21</f>
        <v>168.89999999999998</v>
      </c>
      <c r="D19" s="19">
        <f t="shared" ref="D19:E19" si="4">D20+D21</f>
        <v>510.2</v>
      </c>
      <c r="E19" s="19">
        <f t="shared" si="4"/>
        <v>341.29999999999995</v>
      </c>
      <c r="F19" s="55"/>
    </row>
    <row r="20" spans="1:113" ht="90">
      <c r="A20" s="21" t="s">
        <v>33</v>
      </c>
      <c r="B20" s="18" t="s">
        <v>23</v>
      </c>
      <c r="C20" s="19">
        <v>135.1</v>
      </c>
      <c r="D20" s="19">
        <v>476.4</v>
      </c>
      <c r="E20" s="20">
        <f t="shared" si="0"/>
        <v>341.29999999999995</v>
      </c>
      <c r="F20" s="85" t="s">
        <v>110</v>
      </c>
    </row>
    <row r="21" spans="1:113" ht="36.75">
      <c r="A21" s="21" t="s">
        <v>34</v>
      </c>
      <c r="B21" s="18" t="s">
        <v>35</v>
      </c>
      <c r="C21" s="19">
        <v>33.799999999999997</v>
      </c>
      <c r="D21" s="19">
        <v>33.799999999999997</v>
      </c>
      <c r="E21" s="20">
        <f t="shared" si="0"/>
        <v>0</v>
      </c>
      <c r="F21" s="65"/>
    </row>
    <row r="22" spans="1:113">
      <c r="A22" s="16" t="s">
        <v>11</v>
      </c>
      <c r="B22" s="14" t="s">
        <v>12</v>
      </c>
      <c r="C22" s="15">
        <f>C23+C25</f>
        <v>191.5</v>
      </c>
      <c r="D22" s="15">
        <f>D23+D25</f>
        <v>110.80000000000001</v>
      </c>
      <c r="E22" s="13">
        <f t="shared" si="0"/>
        <v>-80.699999999999989</v>
      </c>
      <c r="F22" s="53"/>
    </row>
    <row r="23" spans="1:113">
      <c r="A23" s="26" t="s">
        <v>36</v>
      </c>
      <c r="B23" s="27" t="s">
        <v>37</v>
      </c>
      <c r="C23" s="28">
        <f>C24</f>
        <v>56.2</v>
      </c>
      <c r="D23" s="28">
        <f>D24</f>
        <v>466.1</v>
      </c>
      <c r="E23" s="13">
        <f t="shared" si="0"/>
        <v>409.90000000000003</v>
      </c>
      <c r="F23" s="53"/>
    </row>
    <row r="24" spans="1:113" ht="57">
      <c r="A24" s="29" t="s">
        <v>38</v>
      </c>
      <c r="B24" s="30" t="s">
        <v>39</v>
      </c>
      <c r="C24" s="31">
        <v>56.2</v>
      </c>
      <c r="D24" s="31">
        <v>466.1</v>
      </c>
      <c r="E24" s="20">
        <f t="shared" si="0"/>
        <v>409.90000000000003</v>
      </c>
      <c r="F24" s="84" t="s">
        <v>109</v>
      </c>
    </row>
    <row r="25" spans="1:113" s="6" customFormat="1" ht="14.25">
      <c r="A25" s="32" t="s">
        <v>40</v>
      </c>
      <c r="B25" s="27" t="s">
        <v>41</v>
      </c>
      <c r="C25" s="28">
        <f>C26+C28</f>
        <v>135.30000000000001</v>
      </c>
      <c r="D25" s="28">
        <f>D26+D28</f>
        <v>-355.3</v>
      </c>
      <c r="E25" s="13">
        <f t="shared" si="0"/>
        <v>-490.6</v>
      </c>
      <c r="F25" s="53"/>
    </row>
    <row r="26" spans="1:113" s="6" customFormat="1" ht="14.25">
      <c r="A26" s="33" t="s">
        <v>42</v>
      </c>
      <c r="B26" s="30" t="s">
        <v>43</v>
      </c>
      <c r="C26" s="31">
        <f>C27</f>
        <v>54.5</v>
      </c>
      <c r="D26" s="31">
        <f>D27</f>
        <v>-441.8</v>
      </c>
      <c r="E26" s="20">
        <f t="shared" si="0"/>
        <v>-496.3</v>
      </c>
      <c r="F26" s="55"/>
    </row>
    <row r="27" spans="1:113" ht="24.75">
      <c r="A27" s="34" t="s">
        <v>44</v>
      </c>
      <c r="B27" s="30" t="s">
        <v>45</v>
      </c>
      <c r="C27" s="31">
        <v>54.5</v>
      </c>
      <c r="D27" s="31">
        <v>-441.8</v>
      </c>
      <c r="E27" s="20">
        <f t="shared" si="0"/>
        <v>-496.3</v>
      </c>
      <c r="F27" s="64"/>
    </row>
    <row r="28" spans="1:113">
      <c r="A28" s="35" t="s">
        <v>46</v>
      </c>
      <c r="B28" s="36" t="s">
        <v>47</v>
      </c>
      <c r="C28" s="28">
        <f>C29</f>
        <v>80.8</v>
      </c>
      <c r="D28" s="28">
        <f>D29</f>
        <v>86.5</v>
      </c>
      <c r="E28" s="13">
        <f t="shared" si="0"/>
        <v>5.7000000000000028</v>
      </c>
      <c r="F28" s="53"/>
    </row>
    <row r="29" spans="1:113" s="6" customFormat="1" ht="24">
      <c r="A29" s="34" t="s">
        <v>48</v>
      </c>
      <c r="B29" s="30" t="s">
        <v>49</v>
      </c>
      <c r="C29" s="31">
        <v>80.8</v>
      </c>
      <c r="D29" s="31">
        <v>86.5</v>
      </c>
      <c r="E29" s="20">
        <f t="shared" si="0"/>
        <v>5.7000000000000028</v>
      </c>
      <c r="F29" s="64"/>
    </row>
    <row r="30" spans="1:113" s="6" customFormat="1" ht="14.25">
      <c r="A30" s="22" t="s">
        <v>13</v>
      </c>
      <c r="B30" s="23" t="s">
        <v>50</v>
      </c>
      <c r="C30" s="28">
        <f t="shared" ref="C30:D30" si="5">C31</f>
        <v>8.1999999999999993</v>
      </c>
      <c r="D30" s="28">
        <f t="shared" si="5"/>
        <v>8.4</v>
      </c>
      <c r="E30" s="13">
        <f t="shared" si="0"/>
        <v>0.20000000000000107</v>
      </c>
      <c r="F30" s="53"/>
    </row>
    <row r="31" spans="1:113" ht="51.75" customHeight="1">
      <c r="A31" s="39" t="s">
        <v>51</v>
      </c>
      <c r="B31" s="40" t="s">
        <v>52</v>
      </c>
      <c r="C31" s="31">
        <v>8.1999999999999993</v>
      </c>
      <c r="D31" s="31">
        <v>8.4</v>
      </c>
      <c r="E31" s="20">
        <f t="shared" ref="E31" si="6">D31-C31</f>
        <v>0.20000000000000107</v>
      </c>
      <c r="F31" s="56"/>
    </row>
    <row r="32" spans="1:113" ht="24.75">
      <c r="A32" s="14" t="s">
        <v>14</v>
      </c>
      <c r="B32" s="36" t="s">
        <v>15</v>
      </c>
      <c r="C32" s="28">
        <f>C33+C36</f>
        <v>1496.1</v>
      </c>
      <c r="D32" s="28">
        <f t="shared" ref="D32:E32" si="7">D33+D36</f>
        <v>1749</v>
      </c>
      <c r="E32" s="28">
        <f t="shared" si="7"/>
        <v>252.90000000000009</v>
      </c>
      <c r="F32" s="53"/>
    </row>
    <row r="33" spans="1:6" ht="72.75">
      <c r="A33" s="14" t="s">
        <v>53</v>
      </c>
      <c r="B33" s="36" t="s">
        <v>54</v>
      </c>
      <c r="C33" s="28">
        <f>C34+C35</f>
        <v>826.59999999999991</v>
      </c>
      <c r="D33" s="28">
        <f>D34+D35</f>
        <v>1012.6</v>
      </c>
      <c r="E33" s="13">
        <f t="shared" si="0"/>
        <v>186.00000000000011</v>
      </c>
      <c r="F33" s="53"/>
    </row>
    <row r="34" spans="1:6" ht="60.75">
      <c r="A34" s="41" t="s">
        <v>55</v>
      </c>
      <c r="B34" s="30" t="s">
        <v>56</v>
      </c>
      <c r="C34" s="31">
        <v>715.8</v>
      </c>
      <c r="D34" s="31">
        <v>901.9</v>
      </c>
      <c r="E34" s="20">
        <f t="shared" si="0"/>
        <v>186.10000000000002</v>
      </c>
      <c r="F34" s="84" t="s">
        <v>108</v>
      </c>
    </row>
    <row r="35" spans="1:6" ht="24.75">
      <c r="A35" s="42" t="s">
        <v>57</v>
      </c>
      <c r="B35" s="18" t="s">
        <v>58</v>
      </c>
      <c r="C35" s="19">
        <v>110.8</v>
      </c>
      <c r="D35" s="19">
        <v>110.7</v>
      </c>
      <c r="E35" s="20">
        <f t="shared" si="0"/>
        <v>-9.9999999999994316E-2</v>
      </c>
      <c r="F35" s="56"/>
    </row>
    <row r="36" spans="1:6" ht="60.75">
      <c r="A36" s="38" t="s">
        <v>59</v>
      </c>
      <c r="B36" s="18" t="s">
        <v>60</v>
      </c>
      <c r="C36" s="19">
        <f>C37</f>
        <v>669.5</v>
      </c>
      <c r="D36" s="19">
        <f>D37</f>
        <v>736.4</v>
      </c>
      <c r="E36" s="20">
        <f t="shared" si="0"/>
        <v>66.899999999999977</v>
      </c>
      <c r="F36" s="55"/>
    </row>
    <row r="37" spans="1:6" ht="60.75">
      <c r="A37" s="38" t="s">
        <v>80</v>
      </c>
      <c r="B37" s="18" t="s">
        <v>61</v>
      </c>
      <c r="C37" s="19">
        <v>669.5</v>
      </c>
      <c r="D37" s="19">
        <v>736.4</v>
      </c>
      <c r="E37" s="20">
        <f t="shared" si="0"/>
        <v>66.899999999999977</v>
      </c>
      <c r="F37" s="84" t="s">
        <v>107</v>
      </c>
    </row>
    <row r="38" spans="1:6" ht="24.75">
      <c r="A38" s="27" t="s">
        <v>16</v>
      </c>
      <c r="B38" s="36" t="s">
        <v>74</v>
      </c>
      <c r="C38" s="15">
        <f t="shared" ref="C38:D38" si="8">C39</f>
        <v>278.39999999999998</v>
      </c>
      <c r="D38" s="15">
        <f t="shared" si="8"/>
        <v>278.5</v>
      </c>
      <c r="E38" s="13">
        <f t="shared" si="0"/>
        <v>0.10000000000002274</v>
      </c>
      <c r="F38" s="53"/>
    </row>
    <row r="39" spans="1:6" ht="36.75">
      <c r="A39" s="43" t="s">
        <v>62</v>
      </c>
      <c r="B39" s="30" t="s">
        <v>75</v>
      </c>
      <c r="C39" s="19">
        <v>278.39999999999998</v>
      </c>
      <c r="D39" s="19">
        <v>278.5</v>
      </c>
      <c r="E39" s="20">
        <f t="shared" ref="E39" si="9">D39-C39</f>
        <v>0.10000000000002274</v>
      </c>
      <c r="F39" s="55"/>
    </row>
    <row r="40" spans="1:6">
      <c r="A40" s="79" t="s">
        <v>102</v>
      </c>
      <c r="B40" s="80" t="s">
        <v>103</v>
      </c>
      <c r="C40" s="78">
        <f>C41</f>
        <v>0</v>
      </c>
      <c r="D40" s="78">
        <f t="shared" ref="D40:E40" si="10">D41</f>
        <v>722.2</v>
      </c>
      <c r="E40" s="78">
        <f t="shared" si="10"/>
        <v>722.2</v>
      </c>
      <c r="F40" s="55"/>
    </row>
    <row r="41" spans="1:6" ht="77.25">
      <c r="A41" s="81" t="s">
        <v>104</v>
      </c>
      <c r="B41" s="57" t="s">
        <v>105</v>
      </c>
      <c r="C41" s="78">
        <v>0</v>
      </c>
      <c r="D41" s="78">
        <v>722.2</v>
      </c>
      <c r="E41" s="61">
        <f>D41-C41</f>
        <v>722.2</v>
      </c>
      <c r="F41" s="83" t="s">
        <v>106</v>
      </c>
    </row>
    <row r="42" spans="1:6" s="5" customFormat="1" ht="14.25">
      <c r="A42" s="44" t="s">
        <v>17</v>
      </c>
      <c r="B42" s="14" t="s">
        <v>63</v>
      </c>
      <c r="C42" s="15">
        <f>C43</f>
        <v>63489.1</v>
      </c>
      <c r="D42" s="15">
        <f t="shared" ref="D42:E42" si="11">D43</f>
        <v>62488.999999999993</v>
      </c>
      <c r="E42" s="15">
        <f t="shared" si="11"/>
        <v>-1000.1000000000058</v>
      </c>
      <c r="F42" s="53"/>
    </row>
    <row r="43" spans="1:6" s="6" customFormat="1" ht="36">
      <c r="A43" s="45" t="s">
        <v>18</v>
      </c>
      <c r="B43" s="23" t="s">
        <v>64</v>
      </c>
      <c r="C43" s="15">
        <f>C44+C52+C47</f>
        <v>63489.1</v>
      </c>
      <c r="D43" s="15">
        <f t="shared" ref="D43:E43" si="12">D44+D52+D47</f>
        <v>62488.999999999993</v>
      </c>
      <c r="E43" s="13">
        <f>D43-C43</f>
        <v>-1000.1000000000058</v>
      </c>
      <c r="F43" s="53"/>
    </row>
    <row r="44" spans="1:6" s="6" customFormat="1" ht="14.25">
      <c r="A44" s="37" t="s">
        <v>65</v>
      </c>
      <c r="B44" s="46" t="s">
        <v>66</v>
      </c>
      <c r="C44" s="15">
        <f>C45+C46</f>
        <v>5376.1</v>
      </c>
      <c r="D44" s="15">
        <f>D45+D46</f>
        <v>5376.1</v>
      </c>
      <c r="E44" s="15">
        <f>E45+E46</f>
        <v>0</v>
      </c>
      <c r="F44" s="53"/>
    </row>
    <row r="45" spans="1:6" s="6" customFormat="1" ht="36">
      <c r="A45" s="47" t="s">
        <v>91</v>
      </c>
      <c r="B45" s="48" t="s">
        <v>83</v>
      </c>
      <c r="C45" s="19">
        <v>2406.9</v>
      </c>
      <c r="D45" s="19">
        <v>2406.9</v>
      </c>
      <c r="E45" s="20">
        <f>D45-C45</f>
        <v>0</v>
      </c>
      <c r="F45" s="55"/>
    </row>
    <row r="46" spans="1:6" s="6" customFormat="1" ht="30.75" customHeight="1">
      <c r="A46" s="47" t="s">
        <v>84</v>
      </c>
      <c r="B46" s="48" t="s">
        <v>85</v>
      </c>
      <c r="C46" s="19">
        <v>2969.2</v>
      </c>
      <c r="D46" s="19">
        <v>2969.2</v>
      </c>
      <c r="E46" s="20">
        <f t="shared" si="0"/>
        <v>0</v>
      </c>
      <c r="F46" s="55"/>
    </row>
    <row r="47" spans="1:6" s="6" customFormat="1" ht="25.5">
      <c r="A47" s="62" t="s">
        <v>19</v>
      </c>
      <c r="B47" s="58" t="s">
        <v>20</v>
      </c>
      <c r="C47" s="59">
        <f>C48+C51+C50+C49</f>
        <v>5215.7</v>
      </c>
      <c r="D47" s="59">
        <f>D48+D51+D50+D49</f>
        <v>5215.5999999999995</v>
      </c>
      <c r="E47" s="59">
        <f>E48+E51+E50+E49</f>
        <v>-0.1000000000003638</v>
      </c>
      <c r="F47" s="66"/>
    </row>
    <row r="48" spans="1:6" s="6" customFormat="1" ht="51">
      <c r="A48" s="63" t="s">
        <v>67</v>
      </c>
      <c r="B48" s="9" t="s">
        <v>68</v>
      </c>
      <c r="C48" s="60">
        <v>14.7</v>
      </c>
      <c r="D48" s="60">
        <v>14.7</v>
      </c>
      <c r="E48" s="61">
        <f t="shared" ref="E48:E51" si="13">D48-C48</f>
        <v>0</v>
      </c>
      <c r="F48" s="67"/>
    </row>
    <row r="49" spans="1:6" s="6" customFormat="1" ht="63.75">
      <c r="A49" s="63" t="s">
        <v>67</v>
      </c>
      <c r="B49" s="8" t="s">
        <v>93</v>
      </c>
      <c r="C49" s="60">
        <v>200</v>
      </c>
      <c r="D49" s="60">
        <v>200</v>
      </c>
      <c r="E49" s="61">
        <f t="shared" si="13"/>
        <v>0</v>
      </c>
      <c r="F49" s="65"/>
    </row>
    <row r="50" spans="1:6" s="6" customFormat="1" ht="76.5">
      <c r="A50" s="63" t="s">
        <v>67</v>
      </c>
      <c r="B50" s="9" t="s">
        <v>89</v>
      </c>
      <c r="C50" s="60">
        <v>4793.3</v>
      </c>
      <c r="D50" s="60">
        <v>4793.2</v>
      </c>
      <c r="E50" s="61">
        <f t="shared" si="13"/>
        <v>-0.1000000000003638</v>
      </c>
      <c r="F50" s="64"/>
    </row>
    <row r="51" spans="1:6" ht="39">
      <c r="A51" s="63" t="s">
        <v>94</v>
      </c>
      <c r="B51" s="9" t="s">
        <v>69</v>
      </c>
      <c r="C51" s="60">
        <v>207.7</v>
      </c>
      <c r="D51" s="60">
        <v>207.7</v>
      </c>
      <c r="E51" s="61">
        <f t="shared" si="13"/>
        <v>0</v>
      </c>
      <c r="F51" s="68"/>
    </row>
    <row r="52" spans="1:6" s="6" customFormat="1" ht="14.25">
      <c r="A52" s="35" t="s">
        <v>21</v>
      </c>
      <c r="B52" s="49" t="s">
        <v>22</v>
      </c>
      <c r="C52" s="15">
        <f>C53+C54</f>
        <v>52897.3</v>
      </c>
      <c r="D52" s="15">
        <f t="shared" ref="D52:E52" si="14">D53+D54</f>
        <v>51897.299999999996</v>
      </c>
      <c r="E52" s="15">
        <f t="shared" si="14"/>
        <v>-1000.0000000000018</v>
      </c>
      <c r="F52" s="53"/>
    </row>
    <row r="53" spans="1:6" ht="60.75">
      <c r="A53" s="50" t="s">
        <v>70</v>
      </c>
      <c r="B53" s="51" t="s">
        <v>86</v>
      </c>
      <c r="C53" s="19">
        <v>2258.8000000000002</v>
      </c>
      <c r="D53" s="19">
        <v>2257.1999999999998</v>
      </c>
      <c r="E53" s="20">
        <f>D53-C53</f>
        <v>-1.6000000000003638</v>
      </c>
      <c r="F53" s="82" t="s">
        <v>95</v>
      </c>
    </row>
    <row r="54" spans="1:6" ht="51.75">
      <c r="A54" s="50" t="s">
        <v>71</v>
      </c>
      <c r="B54" s="52" t="s">
        <v>76</v>
      </c>
      <c r="C54" s="19">
        <v>50638.5</v>
      </c>
      <c r="D54" s="19">
        <v>49640.1</v>
      </c>
      <c r="E54" s="19">
        <f>D54-C54</f>
        <v>-998.40000000000146</v>
      </c>
      <c r="F54" s="82" t="s">
        <v>95</v>
      </c>
    </row>
  </sheetData>
  <mergeCells count="8">
    <mergeCell ref="A1:B1"/>
    <mergeCell ref="A2:F2"/>
    <mergeCell ref="A4:A5"/>
    <mergeCell ref="B4:B5"/>
    <mergeCell ref="C4:C5"/>
    <mergeCell ref="D4:D5"/>
    <mergeCell ref="E4:F4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2024-01-24T13:59:37Z</dcterms:modified>
</cp:coreProperties>
</file>